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0116"/>
  <workbookPr defaultThemeVersion="124226"/>
  <mc:AlternateContent xmlns:mc="http://schemas.openxmlformats.org/markup-compatibility/2006">
    <mc:Choice Requires="x15">
      <x15ac:absPath xmlns:x15ac="http://schemas.microsoft.com/office/spreadsheetml/2010/11/ac" url="/Users/vanlee/Desktop/"/>
    </mc:Choice>
  </mc:AlternateContent>
  <bookViews>
    <workbookView xWindow="0" yWindow="460" windowWidth="28480" windowHeight="14900"/>
  </bookViews>
  <sheets>
    <sheet name="ĐÁNH GIÁ GV" sheetId="1" r:id="rId1"/>
    <sheet name="Sheet2" sheetId="2" r:id="rId2"/>
    <sheet name="Sheet3" sheetId="3" r:id="rId3"/>
  </sheets>
  <calcPr calcId="162913" concurrentCalc="0"/>
</workbook>
</file>

<file path=xl/calcChain.xml><?xml version="1.0" encoding="utf-8"?>
<calcChain xmlns="http://schemas.openxmlformats.org/spreadsheetml/2006/main">
  <c r="G31" i="1" l="1"/>
  <c r="G24" i="1"/>
  <c r="H24" i="1"/>
  <c r="G27" i="1"/>
  <c r="H27" i="1"/>
  <c r="H31" i="1"/>
  <c r="H34" i="1"/>
  <c r="G41" i="1"/>
  <c r="H41" i="1"/>
  <c r="G46" i="1"/>
  <c r="H46" i="1"/>
  <c r="G49" i="1"/>
  <c r="H49" i="1"/>
  <c r="G52" i="1"/>
  <c r="H52" i="1"/>
  <c r="E51" i="1"/>
  <c r="G75" i="1"/>
  <c r="G72" i="1"/>
  <c r="G67" i="1"/>
  <c r="G63" i="1"/>
  <c r="G60" i="1"/>
  <c r="G55" i="1"/>
  <c r="G17" i="1"/>
  <c r="G30" i="1"/>
  <c r="G66" i="1"/>
  <c r="G16" i="1"/>
  <c r="G78" i="1"/>
  <c r="B75" i="1"/>
  <c r="B72" i="1"/>
  <c r="B67" i="1"/>
  <c r="B63" i="1"/>
  <c r="B60" i="1"/>
  <c r="B55" i="1"/>
  <c r="B52" i="1"/>
  <c r="B49" i="1"/>
  <c r="B46" i="1"/>
  <c r="B34" i="1"/>
  <c r="B31" i="1"/>
  <c r="B27" i="1"/>
  <c r="B24" i="1"/>
  <c r="B17" i="1"/>
  <c r="B66" i="1"/>
  <c r="B30" i="1"/>
  <c r="B16" i="1"/>
  <c r="I26" i="1"/>
  <c r="I25" i="1"/>
  <c r="I23" i="1"/>
  <c r="I22" i="1"/>
  <c r="I21" i="1"/>
  <c r="I19" i="1"/>
  <c r="I77" i="1"/>
  <c r="I74" i="1"/>
  <c r="H72" i="1"/>
  <c r="I72" i="1"/>
  <c r="J72" i="1"/>
  <c r="I71" i="1"/>
  <c r="I70" i="1"/>
  <c r="I69" i="1"/>
  <c r="I68" i="1"/>
  <c r="I62" i="1"/>
  <c r="I61" i="1"/>
  <c r="I58" i="1"/>
  <c r="I54" i="1"/>
  <c r="I53" i="1"/>
  <c r="I51" i="1"/>
  <c r="I49" i="1"/>
  <c r="J49" i="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c r="J27" i="1"/>
  <c r="I28" i="1"/>
  <c r="H63" i="1"/>
  <c r="I63" i="1"/>
  <c r="J63" i="1"/>
  <c r="I73" i="1"/>
  <c r="H75" i="1"/>
  <c r="I75" i="1"/>
  <c r="J75" i="1"/>
  <c r="B78" i="1"/>
  <c r="G79" i="1"/>
  <c r="I50" i="1"/>
  <c r="I76" i="1"/>
  <c r="I34" i="1"/>
  <c r="J34" i="1"/>
  <c r="H55" i="1"/>
  <c r="H67" i="1"/>
  <c r="I36" i="1"/>
  <c r="I31" i="1"/>
  <c r="J31" i="1"/>
  <c r="I46" i="1"/>
  <c r="J46" i="1"/>
  <c r="I56" i="1"/>
  <c r="I65" i="1"/>
  <c r="I32" i="1"/>
  <c r="I41" i="1"/>
  <c r="J41" i="1"/>
  <c r="H60" i="1"/>
  <c r="I60" i="1"/>
  <c r="J60" i="1"/>
  <c r="I24" i="1"/>
  <c r="J24" i="1"/>
  <c r="I52" i="1"/>
  <c r="J52" i="1"/>
  <c r="I33" i="1"/>
  <c r="I59" i="1"/>
  <c r="I20" i="1"/>
  <c r="I29" i="1"/>
  <c r="E18" i="1"/>
  <c r="I18" i="1"/>
  <c r="H17" i="1"/>
  <c r="I17" i="1"/>
  <c r="D27" i="1"/>
  <c r="E27" i="1"/>
  <c r="F27" i="1"/>
  <c r="D75" i="1"/>
  <c r="E75" i="1"/>
  <c r="C75" i="1"/>
  <c r="D72" i="1"/>
  <c r="E72" i="1"/>
  <c r="C72" i="1"/>
  <c r="D67" i="1"/>
  <c r="C67" i="1"/>
  <c r="D63" i="1"/>
  <c r="E63" i="1"/>
  <c r="F63" i="1"/>
  <c r="D60" i="1"/>
  <c r="E60" i="1"/>
  <c r="F60" i="1"/>
  <c r="C63" i="1"/>
  <c r="C60" i="1"/>
  <c r="D55" i="1"/>
  <c r="E55" i="1"/>
  <c r="F55" i="1"/>
  <c r="C55" i="1"/>
  <c r="D52" i="1"/>
  <c r="E52" i="1"/>
  <c r="F52" i="1"/>
  <c r="C52" i="1"/>
  <c r="D49" i="1"/>
  <c r="E49" i="1"/>
  <c r="F49" i="1"/>
  <c r="C49" i="1"/>
  <c r="D46" i="1"/>
  <c r="E46" i="1"/>
  <c r="F46" i="1"/>
  <c r="C46" i="1"/>
  <c r="D41" i="1"/>
  <c r="E41" i="1"/>
  <c r="F41" i="1"/>
  <c r="C41" i="1"/>
  <c r="D34" i="1"/>
  <c r="E34" i="1"/>
  <c r="F34" i="1"/>
  <c r="C34" i="1"/>
  <c r="D31" i="1"/>
  <c r="E31" i="1"/>
  <c r="F31" i="1"/>
  <c r="C31" i="1"/>
  <c r="E24" i="1"/>
  <c r="F24" i="1"/>
  <c r="D17" i="1"/>
  <c r="E17" i="1"/>
  <c r="C27" i="1"/>
  <c r="C24" i="1"/>
  <c r="C17" i="1"/>
  <c r="I55" i="1"/>
  <c r="J55" i="1"/>
  <c r="H30" i="1"/>
  <c r="I30" i="1"/>
  <c r="J30" i="1"/>
  <c r="F17" i="1"/>
  <c r="H80" i="1"/>
  <c r="J80" i="1"/>
  <c r="J17" i="1"/>
  <c r="F72" i="1"/>
  <c r="F75" i="1"/>
  <c r="C66" i="1"/>
  <c r="H66" i="1"/>
  <c r="I66" i="1"/>
  <c r="J66" i="1"/>
  <c r="I67" i="1"/>
  <c r="J67" i="1"/>
  <c r="D30" i="1"/>
  <c r="E30" i="1"/>
  <c r="F30" i="1"/>
  <c r="C30" i="1"/>
  <c r="D16" i="1"/>
  <c r="E16" i="1"/>
  <c r="F16" i="1"/>
  <c r="D66" i="1"/>
  <c r="E66" i="1"/>
  <c r="F66" i="1"/>
  <c r="E67" i="1"/>
  <c r="F67" i="1"/>
  <c r="H16" i="1"/>
  <c r="I16" i="1"/>
  <c r="J16" i="1"/>
  <c r="C16" i="1"/>
  <c r="F80" i="1"/>
  <c r="C78" i="1"/>
  <c r="C79" i="1"/>
  <c r="D78" i="1"/>
  <c r="D79" i="1"/>
  <c r="D80" i="1"/>
  <c r="I78" i="1"/>
  <c r="I79" i="1"/>
  <c r="E78" i="1"/>
  <c r="E79" i="1"/>
</calcChain>
</file>

<file path=xl/sharedStrings.xml><?xml version="1.0" encoding="utf-8"?>
<sst xmlns="http://schemas.openxmlformats.org/spreadsheetml/2006/main" count="126" uniqueCount="124">
  <si>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</si>
  <si>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</si>
  <si>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</si>
  <si>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</si>
  <si>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</si>
  <si>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</si>
  <si>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</si>
  <si>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</si>
  <si>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</si>
  <si>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</si>
  <si>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</si>
  <si>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</si>
  <si>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</si>
  <si>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</si>
  <si>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</si>
  <si>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</si>
  <si>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</si>
  <si>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</si>
  <si>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</si>
  <si>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</si>
  <si>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</si>
  <si>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</si>
  <si>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</si>
  <si>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</si>
  <si>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</si>
  <si>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</si>
  <si>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</si>
  <si>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</si>
  <si>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</si>
  <si>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</si>
  <si>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</si>
  <si>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</si>
  <si>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</si>
  <si>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</si>
  <si>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</si>
  <si>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</si>
  <si>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</si>
  <si>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</si>
  <si>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</si>
  <si>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</si>
  <si>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</si>
  <si>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</si>
  <si>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</si>
  <si>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</si>
  <si>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</si>
  <si>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</si>
  <si>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</si>
  <si>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</si>
  <si>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</si>
  <si>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</si>
  <si>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</si>
  <si>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</si>
  <si>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</si>
  <si>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</si>
  <si>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</si>
  <si>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</si>
  <si>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</si>
  <si>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</si>
  <si>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</si>
  <si>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</si>
  <si>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</si>
  <si>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</si>
  <si>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</si>
  <si>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</si>
  <si>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</si>
  <si>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</si>
  <si>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</si>
  <si>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</si>
  <si>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</si>
  <si>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</si>
  <si>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</si>
  <si>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</si>
  <si>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</si>
  <si>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</si>
  <si>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</si>
  <si>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</si>
  <si>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</si>
  <si>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</si>
  <si>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Khoa, tổ bộ môn: Khoa CN Cơ khí, tổ Công nghệ chế tạo</t>
  </si>
  <si>
    <t xml:space="preserve">         Cấp trình độ giảng dạy: Cao đẳng</t>
  </si>
  <si>
    <t>Năm học: 2018-2019</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</si>
  <si>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</si>
  <si>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</si>
  <si>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</si>
  <si>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</si>
  <si>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</si>
  <si>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</si>
  <si>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</si>
  <si>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</si>
  <si>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</si>
  <si>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</si>
  <si>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</si>
  <si>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</si>
  <si>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</si>
  <si>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</si>
  <si>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</si>
  <si>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</si>
  <si>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</si>
  <si>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</si>
  <si>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</si>
  <si>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</si>
  <si>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</si>
  <si>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</si>
  <si>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</si>
  <si>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</si>
  <si>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</si>
  <si>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</si>
  <si>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</si>
  <si>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</si>
  <si>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</si>
  <si>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DUY HẢI</t>
    </r>
  </si>
  <si>
    <t>Có Được phân công giảng dạy học phần thực hành PHAY CƠ BẢN và NÂNG CAO</t>
  </si>
  <si>
    <t xml:space="preserve">- Trực tiếp tham gia giảng dạy môn PHAY CƠ BẢN và NÂNG CAO
</t>
  </si>
  <si>
    <t xml:space="preserve">- Tham gia tham quan, đi thực tập doanh nghiệp.
</t>
  </si>
  <si>
    <t>Chứng chỉ anh văn B2.</t>
  </si>
  <si>
    <t>Có chứng chỉ tin học A tinh học văn phòng cơ bản, chứng chỉ Autocad 2D và 3D.</t>
  </si>
  <si>
    <t>Sử dụng phần mềm AutoCad, Creo.</t>
  </si>
  <si>
    <t>Chứng chỉ sư phạm dạy nghề, chứng chỉ lí luận giảng dạy bậc Cao đẳng - Đại học.</t>
  </si>
  <si>
    <t>Nguyễn Duy Hải</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</si>
  <si>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</si>
  <si>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Chung Trần Thế Vinh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</si>
  <si>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</si>
  <si>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Nhiệm vụ được phân công giảng dạy (Lý thuyết, thực hành, tích hợp): Thực hành.</t>
  </si>
  <si>
    <t>Bằng ĐH CHUYÊN NGÀNH CN CHẾ TẠO MÁY TRƯỜNG ĐẠI HỌC CÔNG NGHIỆP TP HỒ CHÍ MINH cấp.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</si>
</sst>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758787" y="282704"/>
          <a:ext cx="5328553" cy="686187"/>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625437" cy="807601"/>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23" zoomScaleNormal="123" workbookViewId="0">
      <selection activeCell="A6" sqref="A6:J6"/>
    </sheetView>
  </sheetViews>
  <sheetFormatPr baseColWidth="10" defaultColWidth="8.83203125" defaultRowHeight="16" x14ac:dyDescent="0.2"/>
  <cols>
    <col min="1" max="1" width="25.83203125" customWidth="1"/>
    <col min="2" max="2" width="7.5" customWidth="1"/>
    <col min="3" max="3" width="7.5" hidden="1" customWidth="1"/>
    <col min="4" max="4" width="8" style="17" customWidth="1"/>
    <col min="5" max="5" width="13.1640625" style="17" customWidth="1"/>
    <col min="6" max="6" width="24.83203125" customWidth="1"/>
    <col min="7" max="7" width="9.33203125" customWidth="1"/>
    <col min="8" max="8" width="8.5" customWidth="1"/>
    <col min="9" max="9" width="13.1640625" customWidth="1"/>
    <col min="10" max="10" width="24.1640625" style="50" customWidth="1"/>
  </cols>
  <sheetData>
    <row r="6" spans="1:13" ht="18" x14ac:dyDescent="0.2">
      <c r="A6" s="62" t="s">
        <v>60</v>
      </c>
      <c r="B6" s="62"/>
      <c r="C6" s="62"/>
      <c r="D6" s="62"/>
      <c r="E6" s="62"/>
      <c r="F6" s="62"/>
      <c r="G6" s="62"/>
      <c r="H6" s="62"/>
      <c r="I6" s="62"/>
      <c r="J6" s="62"/>
    </row>
    <row r="7" spans="1:13" ht="18" x14ac:dyDescent="0.2">
      <c r="A7" s="62" t="s">
        <v>80</v>
      </c>
      <c r="B7" s="62"/>
      <c r="C7" s="62"/>
      <c r="D7" s="62"/>
      <c r="E7" s="62"/>
      <c r="F7" s="62"/>
      <c r="G7" s="62"/>
      <c r="H7" s="62"/>
      <c r="I7" s="62"/>
      <c r="J7" s="62"/>
    </row>
    <row r="8" spans="1:13" ht="17" x14ac:dyDescent="0.2">
      <c r="A8" s="63" t="s">
        <v>110</v>
      </c>
      <c r="B8" s="63"/>
      <c r="C8" s="63"/>
      <c r="D8" s="63"/>
      <c r="E8" s="63"/>
      <c r="F8" s="63"/>
      <c r="G8" s="63"/>
      <c r="H8" s="63"/>
      <c r="I8" s="63"/>
      <c r="J8" s="63"/>
    </row>
    <row r="9" spans="1:13" ht="17" x14ac:dyDescent="0.2">
      <c r="A9" s="63" t="s">
        <v>78</v>
      </c>
      <c r="B9" s="63"/>
      <c r="C9" s="63"/>
      <c r="D9" s="63"/>
      <c r="E9" s="63"/>
      <c r="F9" s="63"/>
      <c r="G9" s="63"/>
      <c r="H9" s="63"/>
      <c r="I9" s="63"/>
      <c r="J9" s="63"/>
    </row>
    <row r="10" spans="1:13" ht="17" x14ac:dyDescent="0.2">
      <c r="A10" s="63" t="s">
        <v>79</v>
      </c>
      <c r="B10" s="63"/>
      <c r="C10" s="63"/>
      <c r="D10" s="63"/>
      <c r="E10" s="63"/>
      <c r="F10" s="63"/>
      <c r="G10" s="63"/>
      <c r="H10" s="63"/>
      <c r="I10" s="63"/>
      <c r="J10" s="63"/>
    </row>
    <row r="11" spans="1:13" ht="20.5" customHeight="1" x14ac:dyDescent="0.2">
      <c r="A11" s="33" t="s">
        <v>122</v>
      </c>
      <c r="B11" s="33"/>
      <c r="C11" s="33"/>
      <c r="D11" s="33"/>
      <c r="E11" s="33"/>
      <c r="F11" s="33"/>
      <c r="G11" s="33"/>
      <c r="H11" s="33"/>
      <c r="I11" s="33"/>
      <c r="J11" s="33"/>
    </row>
    <row r="12" spans="1:13" ht="119.25" customHeight="1" x14ac:dyDescent="0.2">
      <c r="A12" s="59"/>
      <c r="B12" s="67" t="s">
        <v>109</v>
      </c>
      <c r="C12" s="67"/>
      <c r="D12" s="67"/>
      <c r="E12" s="67"/>
      <c r="F12" s="67"/>
      <c r="G12" s="67"/>
      <c r="H12" s="67"/>
      <c r="I12" s="67"/>
      <c r="J12" s="67"/>
    </row>
    <row r="13" spans="1:13" ht="9.5" customHeight="1" thickBot="1" x14ac:dyDescent="0.35">
      <c r="B13" s="18"/>
      <c r="C13" s="18"/>
      <c r="D13" s="34"/>
      <c r="E13" s="34"/>
      <c r="F13" s="18"/>
      <c r="G13" s="18"/>
      <c r="H13" s="18"/>
      <c r="I13" s="18"/>
      <c r="J13" s="49"/>
    </row>
    <row r="14" spans="1:13" ht="17.5" customHeight="1" thickBot="1" x14ac:dyDescent="0.25">
      <c r="A14" s="60" t="s">
        <v>0</v>
      </c>
      <c r="B14" s="60" t="s">
        <v>1</v>
      </c>
      <c r="C14" s="60" t="s">
        <v>1</v>
      </c>
      <c r="D14" s="64" t="s">
        <v>2</v>
      </c>
      <c r="E14" s="65"/>
      <c r="F14" s="66"/>
      <c r="G14" s="64" t="s">
        <v>3</v>
      </c>
      <c r="H14" s="65"/>
      <c r="I14" s="65"/>
      <c r="J14" s="66"/>
      <c r="M14" s="19"/>
    </row>
    <row r="15" spans="1:13" ht="129" thickBot="1" x14ac:dyDescent="0.25">
      <c r="A15" s="61"/>
      <c r="B15" s="61"/>
      <c r="C15" s="61"/>
      <c r="D15" s="35" t="s">
        <v>70</v>
      </c>
      <c r="E15" s="35" t="s">
        <v>73</v>
      </c>
      <c r="F15" s="1" t="s">
        <v>75</v>
      </c>
      <c r="G15" s="1" t="s">
        <v>71</v>
      </c>
      <c r="H15" s="1" t="s">
        <v>72</v>
      </c>
      <c r="I15" s="2" t="s">
        <v>74</v>
      </c>
      <c r="J15" s="1" t="s">
        <v>76</v>
      </c>
      <c r="M15" s="19"/>
    </row>
    <row r="16" spans="1:13" s="17" customFormat="1" ht="33" thickBot="1" x14ac:dyDescent="0.25">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3" thickBot="1" x14ac:dyDescent="0.25">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61" thickBot="1" x14ac:dyDescent="0.25">
      <c r="A18" s="4" t="s">
        <v>6</v>
      </c>
      <c r="B18" s="42">
        <v>2</v>
      </c>
      <c r="C18" s="3">
        <v>2</v>
      </c>
      <c r="D18" s="36">
        <v>2</v>
      </c>
      <c r="E18" s="44">
        <f>(D18/B18)</f>
        <v>1</v>
      </c>
      <c r="F18" s="52" t="s">
        <v>123</v>
      </c>
      <c r="G18" s="55"/>
      <c r="H18" s="15"/>
      <c r="I18" s="16">
        <f t="shared" si="0"/>
        <v>0</v>
      </c>
      <c r="J18" s="52"/>
    </row>
    <row r="19" spans="1:10" ht="25" thickBot="1" x14ac:dyDescent="0.25">
      <c r="A19" s="6" t="s">
        <v>7</v>
      </c>
      <c r="B19" s="42">
        <v>2</v>
      </c>
      <c r="C19" s="3">
        <v>2</v>
      </c>
      <c r="D19" s="36">
        <v>2</v>
      </c>
      <c r="E19" s="44">
        <f t="shared" ref="E19:E23" si="1">(D19/B19)</f>
        <v>1</v>
      </c>
      <c r="F19" s="52" t="s">
        <v>81</v>
      </c>
      <c r="G19" s="55"/>
      <c r="H19" s="15"/>
      <c r="I19" s="16">
        <f t="shared" si="0"/>
        <v>0</v>
      </c>
      <c r="J19" s="52"/>
    </row>
    <row r="20" spans="1:10" ht="37" thickBot="1" x14ac:dyDescent="0.25">
      <c r="A20" s="6" t="s">
        <v>8</v>
      </c>
      <c r="B20" s="42">
        <v>2</v>
      </c>
      <c r="C20" s="3">
        <v>2</v>
      </c>
      <c r="D20" s="36">
        <v>2</v>
      </c>
      <c r="E20" s="44">
        <f t="shared" si="1"/>
        <v>1</v>
      </c>
      <c r="F20" s="52" t="s">
        <v>111</v>
      </c>
      <c r="G20" s="55"/>
      <c r="H20" s="15"/>
      <c r="I20" s="16">
        <f t="shared" si="0"/>
        <v>0</v>
      </c>
      <c r="J20" s="52"/>
    </row>
    <row r="21" spans="1:10" ht="61" thickBot="1" x14ac:dyDescent="0.25">
      <c r="A21" s="6" t="s">
        <v>9</v>
      </c>
      <c r="B21" s="42">
        <v>2</v>
      </c>
      <c r="C21" s="3">
        <v>2</v>
      </c>
      <c r="D21" s="36">
        <v>2</v>
      </c>
      <c r="E21" s="44">
        <f t="shared" si="1"/>
        <v>1</v>
      </c>
      <c r="F21" s="58" t="s">
        <v>113</v>
      </c>
      <c r="G21" s="55"/>
      <c r="H21" s="15"/>
      <c r="I21" s="16">
        <f t="shared" si="0"/>
        <v>0</v>
      </c>
      <c r="J21" s="58"/>
    </row>
    <row r="22" spans="1:10" ht="37" thickBot="1" x14ac:dyDescent="0.25">
      <c r="A22" s="6" t="s">
        <v>10</v>
      </c>
      <c r="B22" s="42">
        <v>2</v>
      </c>
      <c r="C22" s="3">
        <v>2</v>
      </c>
      <c r="D22" s="36">
        <v>2</v>
      </c>
      <c r="E22" s="44">
        <f t="shared" si="1"/>
        <v>1</v>
      </c>
      <c r="F22" s="58" t="s">
        <v>112</v>
      </c>
      <c r="G22" s="55"/>
      <c r="H22" s="15"/>
      <c r="I22" s="16">
        <f t="shared" si="0"/>
        <v>0</v>
      </c>
      <c r="J22" s="58"/>
    </row>
    <row r="23" spans="1:10" ht="37" thickBot="1" x14ac:dyDescent="0.25">
      <c r="A23" s="6" t="s">
        <v>11</v>
      </c>
      <c r="B23" s="42">
        <v>2</v>
      </c>
      <c r="C23" s="3">
        <v>2</v>
      </c>
      <c r="D23" s="36">
        <v>2</v>
      </c>
      <c r="E23" s="44">
        <f t="shared" si="1"/>
        <v>1</v>
      </c>
      <c r="F23" s="58" t="s">
        <v>102</v>
      </c>
      <c r="G23" s="55"/>
      <c r="H23" s="15"/>
      <c r="I23" s="16">
        <f t="shared" si="0"/>
        <v>0</v>
      </c>
      <c r="J23" s="58"/>
    </row>
    <row r="24" spans="1:10" s="17" customFormat="1" ht="33" thickBot="1" x14ac:dyDescent="0.2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3" thickBot="1" x14ac:dyDescent="0.25">
      <c r="A25" s="6" t="s">
        <v>69</v>
      </c>
      <c r="B25" s="43">
        <v>2</v>
      </c>
      <c r="C25" s="7">
        <v>2</v>
      </c>
      <c r="D25" s="36">
        <v>2</v>
      </c>
      <c r="E25" s="44">
        <f t="shared" ref="E25:E26" si="2">(D25/B25)</f>
        <v>1</v>
      </c>
      <c r="F25" s="52" t="s">
        <v>114</v>
      </c>
      <c r="G25" s="55"/>
      <c r="H25" s="15"/>
      <c r="I25" s="16">
        <f t="shared" si="0"/>
        <v>0</v>
      </c>
      <c r="J25" s="52"/>
    </row>
    <row r="26" spans="1:10" ht="65" thickBot="1" x14ac:dyDescent="0.25">
      <c r="A26" s="4" t="s">
        <v>13</v>
      </c>
      <c r="B26" s="42">
        <v>2</v>
      </c>
      <c r="C26" s="3">
        <v>2</v>
      </c>
      <c r="D26" s="36">
        <v>0</v>
      </c>
      <c r="E26" s="44">
        <f t="shared" si="2"/>
        <v>0</v>
      </c>
      <c r="F26" s="51"/>
      <c r="G26" s="55"/>
      <c r="H26" s="15"/>
      <c r="I26" s="16">
        <f t="shared" si="0"/>
        <v>0</v>
      </c>
      <c r="J26" s="52"/>
    </row>
    <row r="27" spans="1:10" s="17" customFormat="1" ht="33" thickBot="1" x14ac:dyDescent="0.2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7" thickBot="1" x14ac:dyDescent="0.25">
      <c r="A28" s="6" t="s">
        <v>15</v>
      </c>
      <c r="B28" s="42">
        <v>2</v>
      </c>
      <c r="C28" s="3">
        <v>2</v>
      </c>
      <c r="D28" s="36">
        <v>2</v>
      </c>
      <c r="E28" s="44">
        <f t="shared" ref="E28:E29" si="3">(D28/B28)</f>
        <v>1</v>
      </c>
      <c r="F28" s="52" t="s">
        <v>115</v>
      </c>
      <c r="G28" s="55"/>
      <c r="H28" s="15"/>
      <c r="I28" s="16">
        <f t="shared" si="0"/>
        <v>0</v>
      </c>
      <c r="J28" s="52"/>
    </row>
    <row r="29" spans="1:10" ht="41" thickBot="1" x14ac:dyDescent="0.25">
      <c r="A29" s="4" t="s">
        <v>16</v>
      </c>
      <c r="B29" s="42">
        <v>2</v>
      </c>
      <c r="C29" s="3">
        <v>2</v>
      </c>
      <c r="D29" s="36">
        <v>2</v>
      </c>
      <c r="E29" s="44">
        <f t="shared" si="3"/>
        <v>1</v>
      </c>
      <c r="F29" s="52" t="s">
        <v>116</v>
      </c>
      <c r="G29" s="55"/>
      <c r="H29" s="15"/>
      <c r="I29" s="16">
        <f t="shared" si="0"/>
        <v>0</v>
      </c>
      <c r="J29" s="52"/>
    </row>
    <row r="30" spans="1:10" s="17" customFormat="1" ht="33" thickBot="1" x14ac:dyDescent="0.2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9" thickBot="1" x14ac:dyDescent="0.2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9" thickBot="1" x14ac:dyDescent="0.25">
      <c r="A32" s="6" t="s">
        <v>19</v>
      </c>
      <c r="B32" s="42">
        <v>2</v>
      </c>
      <c r="C32" s="3">
        <v>2</v>
      </c>
      <c r="D32" s="36">
        <v>2</v>
      </c>
      <c r="E32" s="44">
        <f t="shared" ref="E32:E33" si="4">(D32/B32)</f>
        <v>1</v>
      </c>
      <c r="F32" s="57" t="s">
        <v>117</v>
      </c>
      <c r="G32" s="55"/>
      <c r="H32" s="15"/>
      <c r="I32" s="16">
        <f t="shared" si="0"/>
        <v>0</v>
      </c>
      <c r="J32" s="57"/>
    </row>
    <row r="33" spans="1:10" ht="25" thickBot="1" x14ac:dyDescent="0.25">
      <c r="A33" s="6" t="s">
        <v>20</v>
      </c>
      <c r="B33" s="42">
        <v>2</v>
      </c>
      <c r="C33" s="3">
        <v>2</v>
      </c>
      <c r="D33" s="36">
        <v>2</v>
      </c>
      <c r="E33" s="44">
        <f t="shared" si="4"/>
        <v>1</v>
      </c>
      <c r="F33" s="57" t="s">
        <v>77</v>
      </c>
      <c r="G33" s="55"/>
      <c r="H33" s="15"/>
      <c r="I33" s="16">
        <f t="shared" si="0"/>
        <v>0</v>
      </c>
      <c r="J33" s="57"/>
    </row>
    <row r="34" spans="1:10" s="17" customFormat="1" ht="33" thickBot="1" x14ac:dyDescent="0.25">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 thickBot="1" x14ac:dyDescent="0.25">
      <c r="A35" s="8" t="s">
        <v>22</v>
      </c>
      <c r="B35" s="42">
        <v>2</v>
      </c>
      <c r="C35" s="3">
        <v>2</v>
      </c>
      <c r="D35" s="36">
        <v>2</v>
      </c>
      <c r="E35" s="44">
        <f t="shared" ref="E35:E40" si="5">(D35/B35)</f>
        <v>1</v>
      </c>
      <c r="F35" s="58" t="s">
        <v>103</v>
      </c>
      <c r="G35" s="55"/>
      <c r="H35" s="15"/>
      <c r="I35" s="16">
        <f t="shared" si="0"/>
        <v>0</v>
      </c>
      <c r="J35" s="58"/>
    </row>
    <row r="36" spans="1:10" ht="37" thickBot="1" x14ac:dyDescent="0.25">
      <c r="A36" s="6" t="s">
        <v>23</v>
      </c>
      <c r="B36" s="42">
        <v>2</v>
      </c>
      <c r="C36" s="3">
        <v>2</v>
      </c>
      <c r="D36" s="36">
        <v>2</v>
      </c>
      <c r="E36" s="44">
        <f t="shared" si="5"/>
        <v>1</v>
      </c>
      <c r="F36" s="58" t="s">
        <v>82</v>
      </c>
      <c r="G36" s="55"/>
      <c r="H36" s="15"/>
      <c r="I36" s="16">
        <f t="shared" si="0"/>
        <v>0</v>
      </c>
      <c r="J36" s="58"/>
    </row>
    <row r="37" spans="1:10" ht="49" thickBot="1" x14ac:dyDescent="0.25">
      <c r="A37" s="6" t="s">
        <v>24</v>
      </c>
      <c r="B37" s="42">
        <v>2</v>
      </c>
      <c r="C37" s="3">
        <v>2</v>
      </c>
      <c r="D37" s="36">
        <v>2</v>
      </c>
      <c r="E37" s="44">
        <f t="shared" si="5"/>
        <v>1</v>
      </c>
      <c r="F37" s="58" t="s">
        <v>83</v>
      </c>
      <c r="G37" s="55"/>
      <c r="H37" s="15"/>
      <c r="I37" s="16">
        <f t="shared" si="0"/>
        <v>0</v>
      </c>
      <c r="J37" s="58"/>
    </row>
    <row r="38" spans="1:10" ht="37" thickBot="1" x14ac:dyDescent="0.25">
      <c r="A38" s="6" t="s">
        <v>25</v>
      </c>
      <c r="B38" s="42">
        <v>2</v>
      </c>
      <c r="C38" s="3">
        <v>2</v>
      </c>
      <c r="D38" s="36">
        <v>2</v>
      </c>
      <c r="E38" s="44">
        <f t="shared" si="5"/>
        <v>1</v>
      </c>
      <c r="F38" s="58" t="s">
        <v>84</v>
      </c>
      <c r="G38" s="55"/>
      <c r="H38" s="15"/>
      <c r="I38" s="16">
        <f t="shared" si="0"/>
        <v>0</v>
      </c>
      <c r="J38" s="58"/>
    </row>
    <row r="39" spans="1:10" ht="25" thickBot="1" x14ac:dyDescent="0.25">
      <c r="A39" s="6" t="s">
        <v>26</v>
      </c>
      <c r="B39" s="42">
        <v>2</v>
      </c>
      <c r="C39" s="3">
        <v>2</v>
      </c>
      <c r="D39" s="36">
        <v>0</v>
      </c>
      <c r="E39" s="44">
        <f t="shared" si="5"/>
        <v>0</v>
      </c>
      <c r="F39" s="51"/>
      <c r="G39" s="55"/>
      <c r="H39" s="15"/>
      <c r="I39" s="16">
        <f t="shared" si="0"/>
        <v>0</v>
      </c>
      <c r="J39" s="58"/>
    </row>
    <row r="40" spans="1:10" ht="61" thickBot="1" x14ac:dyDescent="0.25">
      <c r="A40" s="6" t="s">
        <v>27</v>
      </c>
      <c r="B40" s="42">
        <v>2</v>
      </c>
      <c r="C40" s="3">
        <v>2</v>
      </c>
      <c r="D40" s="36">
        <v>0</v>
      </c>
      <c r="E40" s="44">
        <f t="shared" si="5"/>
        <v>0</v>
      </c>
      <c r="F40" s="51"/>
      <c r="G40" s="55"/>
      <c r="H40" s="15"/>
      <c r="I40" s="16">
        <f t="shared" si="0"/>
        <v>0</v>
      </c>
      <c r="J40" s="58"/>
    </row>
    <row r="41" spans="1:10" s="17" customFormat="1" ht="33" thickBot="1" x14ac:dyDescent="0.2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1" thickBot="1" x14ac:dyDescent="0.25">
      <c r="A42" s="6" t="s">
        <v>29</v>
      </c>
      <c r="B42" s="42">
        <v>2</v>
      </c>
      <c r="C42" s="3">
        <v>2</v>
      </c>
      <c r="D42" s="36">
        <v>2</v>
      </c>
      <c r="E42" s="44">
        <f t="shared" ref="E42:E45" si="6">(D42/B42)</f>
        <v>1</v>
      </c>
      <c r="F42" s="58" t="s">
        <v>85</v>
      </c>
      <c r="G42" s="55"/>
      <c r="H42" s="15"/>
      <c r="I42" s="16">
        <f t="shared" si="0"/>
        <v>0</v>
      </c>
      <c r="J42" s="58"/>
    </row>
    <row r="43" spans="1:10" ht="25" thickBot="1" x14ac:dyDescent="0.25">
      <c r="A43" s="6" t="s">
        <v>30</v>
      </c>
      <c r="B43" s="42">
        <v>2</v>
      </c>
      <c r="C43" s="3">
        <v>2</v>
      </c>
      <c r="D43" s="36">
        <v>2</v>
      </c>
      <c r="E43" s="44">
        <f t="shared" si="6"/>
        <v>1</v>
      </c>
      <c r="F43" s="58" t="s">
        <v>86</v>
      </c>
      <c r="G43" s="55"/>
      <c r="H43" s="15"/>
      <c r="I43" s="16">
        <f t="shared" si="0"/>
        <v>0</v>
      </c>
      <c r="J43" s="58"/>
    </row>
    <row r="44" spans="1:10" ht="61" thickBot="1" x14ac:dyDescent="0.25">
      <c r="A44" s="6" t="s">
        <v>31</v>
      </c>
      <c r="B44" s="42">
        <v>2</v>
      </c>
      <c r="C44" s="3">
        <v>2</v>
      </c>
      <c r="D44" s="36">
        <v>2</v>
      </c>
      <c r="E44" s="44">
        <f t="shared" si="6"/>
        <v>1</v>
      </c>
      <c r="F44" s="58" t="s">
        <v>87</v>
      </c>
      <c r="G44" s="55"/>
      <c r="H44" s="15"/>
      <c r="I44" s="16">
        <f t="shared" si="0"/>
        <v>0</v>
      </c>
      <c r="J44" s="58"/>
    </row>
    <row r="45" spans="1:10" ht="49" thickBot="1" x14ac:dyDescent="0.25">
      <c r="A45" s="6" t="s">
        <v>32</v>
      </c>
      <c r="B45" s="42">
        <v>2</v>
      </c>
      <c r="C45" s="3">
        <v>2</v>
      </c>
      <c r="D45" s="36">
        <v>2</v>
      </c>
      <c r="E45" s="44">
        <f t="shared" si="6"/>
        <v>1</v>
      </c>
      <c r="F45" s="58" t="s">
        <v>88</v>
      </c>
      <c r="G45" s="55"/>
      <c r="H45" s="15"/>
      <c r="I45" s="16">
        <f t="shared" si="0"/>
        <v>0</v>
      </c>
      <c r="J45" s="58"/>
    </row>
    <row r="46" spans="1:10" s="17" customFormat="1" ht="49" thickBot="1" x14ac:dyDescent="0.2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5" thickBot="1" x14ac:dyDescent="0.25">
      <c r="A47" s="6" t="s">
        <v>33</v>
      </c>
      <c r="B47" s="42">
        <v>2</v>
      </c>
      <c r="C47" s="3">
        <v>2</v>
      </c>
      <c r="D47" s="36">
        <v>2</v>
      </c>
      <c r="E47" s="44">
        <f t="shared" ref="E47:E48" si="7">(D47/B47)</f>
        <v>1</v>
      </c>
      <c r="F47" s="58" t="s">
        <v>89</v>
      </c>
      <c r="G47" s="55"/>
      <c r="H47" s="15"/>
      <c r="I47" s="16">
        <f t="shared" si="0"/>
        <v>0</v>
      </c>
      <c r="J47" s="58"/>
    </row>
    <row r="48" spans="1:10" ht="61" thickBot="1" x14ac:dyDescent="0.25">
      <c r="A48" s="6" t="s">
        <v>34</v>
      </c>
      <c r="B48" s="42">
        <v>2</v>
      </c>
      <c r="C48" s="3">
        <v>2</v>
      </c>
      <c r="D48" s="36">
        <v>2</v>
      </c>
      <c r="E48" s="44">
        <f t="shared" si="7"/>
        <v>1</v>
      </c>
      <c r="F48" s="58" t="s">
        <v>90</v>
      </c>
      <c r="G48" s="55"/>
      <c r="H48" s="15"/>
      <c r="I48" s="16">
        <f t="shared" ref="I48:I79" si="8">(H48/B48)</f>
        <v>0</v>
      </c>
      <c r="J48" s="58"/>
    </row>
    <row r="49" spans="1:10" s="17" customFormat="1" ht="33" thickBot="1" x14ac:dyDescent="0.2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7" thickBot="1" x14ac:dyDescent="0.25">
      <c r="A50" s="6" t="s">
        <v>35</v>
      </c>
      <c r="B50" s="42">
        <v>2</v>
      </c>
      <c r="C50" s="3">
        <v>2</v>
      </c>
      <c r="D50" s="36">
        <v>2</v>
      </c>
      <c r="E50" s="44">
        <f t="shared" ref="E50:E51" si="9">(D50/B50)</f>
        <v>1</v>
      </c>
      <c r="F50" s="58" t="s">
        <v>91</v>
      </c>
      <c r="G50" s="55"/>
      <c r="H50" s="15"/>
      <c r="I50" s="16">
        <f t="shared" si="8"/>
        <v>0</v>
      </c>
      <c r="J50" s="58"/>
    </row>
    <row r="51" spans="1:10" ht="37" thickBot="1" x14ac:dyDescent="0.25">
      <c r="A51" s="4" t="s">
        <v>36</v>
      </c>
      <c r="B51" s="42">
        <v>2</v>
      </c>
      <c r="C51" s="3">
        <v>2</v>
      </c>
      <c r="D51" s="36">
        <v>2</v>
      </c>
      <c r="E51" s="44">
        <f t="shared" si="9"/>
        <v>1</v>
      </c>
      <c r="F51" s="58" t="s">
        <v>92</v>
      </c>
      <c r="G51" s="55"/>
      <c r="H51" s="15"/>
      <c r="I51" s="16">
        <f t="shared" si="8"/>
        <v>0</v>
      </c>
      <c r="J51" s="58"/>
    </row>
    <row r="52" spans="1:10" s="17" customFormat="1" ht="49" thickBot="1" x14ac:dyDescent="0.25">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7" thickBot="1" x14ac:dyDescent="0.25">
      <c r="A53" s="6" t="s">
        <v>37</v>
      </c>
      <c r="B53" s="42">
        <v>2</v>
      </c>
      <c r="C53" s="3">
        <v>2</v>
      </c>
      <c r="D53" s="36">
        <v>2</v>
      </c>
      <c r="E53" s="44">
        <f t="shared" ref="E53:E54" si="10">(D53/B53)</f>
        <v>1</v>
      </c>
      <c r="F53" s="58" t="s">
        <v>104</v>
      </c>
      <c r="G53" s="55"/>
      <c r="H53" s="15"/>
      <c r="I53" s="16">
        <f t="shared" si="8"/>
        <v>0</v>
      </c>
      <c r="J53" s="58"/>
    </row>
    <row r="54" spans="1:10" ht="61" thickBot="1" x14ac:dyDescent="0.25">
      <c r="A54" s="6" t="s">
        <v>38</v>
      </c>
      <c r="B54" s="42">
        <v>2</v>
      </c>
      <c r="C54" s="3">
        <v>2</v>
      </c>
      <c r="D54" s="36">
        <v>2</v>
      </c>
      <c r="E54" s="44">
        <f t="shared" si="10"/>
        <v>1</v>
      </c>
      <c r="F54" s="58" t="s">
        <v>105</v>
      </c>
      <c r="G54" s="55"/>
      <c r="H54" s="15"/>
      <c r="I54" s="16">
        <f t="shared" si="8"/>
        <v>0</v>
      </c>
      <c r="J54" s="58"/>
    </row>
    <row r="55" spans="1:10" s="17" customFormat="1" ht="49" thickBot="1" x14ac:dyDescent="0.2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1" thickBot="1" x14ac:dyDescent="0.25">
      <c r="A56" s="6" t="s">
        <v>39</v>
      </c>
      <c r="B56" s="42">
        <v>2</v>
      </c>
      <c r="C56" s="3">
        <v>2</v>
      </c>
      <c r="D56" s="36">
        <v>2</v>
      </c>
      <c r="E56" s="44">
        <f t="shared" ref="E56:E59" si="11">(D56/B56)</f>
        <v>1</v>
      </c>
      <c r="F56" s="58" t="s">
        <v>93</v>
      </c>
      <c r="G56" s="55"/>
      <c r="H56" s="15"/>
      <c r="I56" s="16">
        <f t="shared" si="8"/>
        <v>0</v>
      </c>
      <c r="J56" s="58"/>
    </row>
    <row r="57" spans="1:10" ht="61" thickBot="1" x14ac:dyDescent="0.25">
      <c r="A57" s="6" t="s">
        <v>40</v>
      </c>
      <c r="B57" s="42">
        <v>2</v>
      </c>
      <c r="C57" s="3">
        <v>2</v>
      </c>
      <c r="D57" s="36">
        <v>2</v>
      </c>
      <c r="E57" s="44">
        <f t="shared" si="11"/>
        <v>1</v>
      </c>
      <c r="F57" s="58" t="s">
        <v>94</v>
      </c>
      <c r="G57" s="55"/>
      <c r="H57" s="15"/>
      <c r="I57" s="16">
        <f t="shared" si="8"/>
        <v>0</v>
      </c>
      <c r="J57" s="58"/>
    </row>
    <row r="58" spans="1:10" ht="97" thickBot="1" x14ac:dyDescent="0.25">
      <c r="A58" s="6" t="s">
        <v>41</v>
      </c>
      <c r="B58" s="42">
        <v>2</v>
      </c>
      <c r="C58" s="3">
        <v>2</v>
      </c>
      <c r="D58" s="36">
        <v>2</v>
      </c>
      <c r="E58" s="44">
        <f t="shared" si="11"/>
        <v>1</v>
      </c>
      <c r="F58" s="58" t="s">
        <v>95</v>
      </c>
      <c r="G58" s="55"/>
      <c r="H58" s="15"/>
      <c r="I58" s="16">
        <f t="shared" si="8"/>
        <v>0</v>
      </c>
      <c r="J58" s="58"/>
    </row>
    <row r="59" spans="1:10" ht="85" thickBot="1" x14ac:dyDescent="0.25">
      <c r="A59" s="6" t="s">
        <v>42</v>
      </c>
      <c r="B59" s="42">
        <v>2</v>
      </c>
      <c r="C59" s="3">
        <v>2</v>
      </c>
      <c r="D59" s="36">
        <v>2</v>
      </c>
      <c r="E59" s="44">
        <f t="shared" si="11"/>
        <v>1</v>
      </c>
      <c r="F59" s="58" t="s">
        <v>96</v>
      </c>
      <c r="G59" s="55"/>
      <c r="H59" s="15"/>
      <c r="I59" s="16">
        <f t="shared" si="8"/>
        <v>0</v>
      </c>
      <c r="J59" s="58"/>
    </row>
    <row r="60" spans="1:10" s="17" customFormat="1" ht="57.75" customHeight="1" thickBot="1" x14ac:dyDescent="0.2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3" thickBot="1" x14ac:dyDescent="0.25">
      <c r="A61" s="6" t="s">
        <v>43</v>
      </c>
      <c r="B61" s="42">
        <v>2</v>
      </c>
      <c r="C61" s="14">
        <v>2</v>
      </c>
      <c r="D61" s="36">
        <v>2</v>
      </c>
      <c r="E61" s="44">
        <f t="shared" ref="E61:E62" si="12">(D61/B61)</f>
        <v>1</v>
      </c>
      <c r="F61" s="58" t="s">
        <v>97</v>
      </c>
      <c r="G61" s="55"/>
      <c r="H61" s="15"/>
      <c r="I61" s="16">
        <f t="shared" si="8"/>
        <v>0</v>
      </c>
      <c r="J61" s="58"/>
    </row>
    <row r="62" spans="1:10" ht="49" thickBot="1" x14ac:dyDescent="0.25">
      <c r="A62" s="6" t="s">
        <v>44</v>
      </c>
      <c r="B62" s="42">
        <v>2</v>
      </c>
      <c r="C62" s="14">
        <v>2</v>
      </c>
      <c r="D62" s="36">
        <v>2</v>
      </c>
      <c r="E62" s="44">
        <f t="shared" si="12"/>
        <v>1</v>
      </c>
      <c r="F62" s="58" t="s">
        <v>98</v>
      </c>
      <c r="G62" s="55"/>
      <c r="H62" s="15"/>
      <c r="I62" s="16">
        <f t="shared" si="8"/>
        <v>0</v>
      </c>
      <c r="J62" s="58"/>
    </row>
    <row r="63" spans="1:10" s="17" customFormat="1" ht="33" thickBot="1" x14ac:dyDescent="0.2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5" thickBot="1" x14ac:dyDescent="0.25">
      <c r="A64" s="9" t="s">
        <v>45</v>
      </c>
      <c r="B64" s="42">
        <v>2</v>
      </c>
      <c r="C64" s="14">
        <v>2</v>
      </c>
      <c r="D64" s="36">
        <v>2</v>
      </c>
      <c r="E64" s="44">
        <f t="shared" ref="E64:E65" si="13">(D64/B64)</f>
        <v>1</v>
      </c>
      <c r="F64" s="58" t="s">
        <v>106</v>
      </c>
      <c r="G64" s="55"/>
      <c r="H64" s="15"/>
      <c r="I64" s="16">
        <f t="shared" si="8"/>
        <v>0</v>
      </c>
      <c r="J64" s="58"/>
    </row>
    <row r="65" spans="1:10" ht="109" thickBot="1" x14ac:dyDescent="0.25">
      <c r="A65" s="9" t="s">
        <v>46</v>
      </c>
      <c r="B65" s="42">
        <v>2</v>
      </c>
      <c r="C65" s="14">
        <v>2</v>
      </c>
      <c r="D65" s="36">
        <v>2</v>
      </c>
      <c r="E65" s="44">
        <f t="shared" si="13"/>
        <v>1</v>
      </c>
      <c r="F65" s="58" t="s">
        <v>99</v>
      </c>
      <c r="G65" s="55"/>
      <c r="H65" s="15"/>
      <c r="I65" s="16">
        <f t="shared" si="8"/>
        <v>0</v>
      </c>
      <c r="J65" s="58"/>
    </row>
    <row r="66" spans="1:10" s="17" customFormat="1" ht="49" thickBot="1" x14ac:dyDescent="0.25">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3" thickBot="1" x14ac:dyDescent="0.25">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3" thickBot="1" x14ac:dyDescent="0.25">
      <c r="A68" s="9" t="s">
        <v>49</v>
      </c>
      <c r="B68" s="42">
        <v>2</v>
      </c>
      <c r="C68" s="14">
        <v>2</v>
      </c>
      <c r="D68" s="36">
        <v>2</v>
      </c>
      <c r="E68" s="44">
        <f t="shared" ref="E68:E71" si="14">(D68/B68)</f>
        <v>1</v>
      </c>
      <c r="F68" s="58" t="s">
        <v>107</v>
      </c>
      <c r="G68" s="55"/>
      <c r="H68" s="15"/>
      <c r="I68" s="16">
        <f t="shared" si="8"/>
        <v>0</v>
      </c>
      <c r="J68" s="58"/>
    </row>
    <row r="69" spans="1:10" ht="17" thickBot="1" x14ac:dyDescent="0.25">
      <c r="A69" s="9" t="s">
        <v>50</v>
      </c>
      <c r="B69" s="42">
        <v>2</v>
      </c>
      <c r="C69" s="14">
        <v>2</v>
      </c>
      <c r="D69" s="36"/>
      <c r="E69" s="44">
        <f t="shared" si="14"/>
        <v>0</v>
      </c>
      <c r="F69" s="51"/>
      <c r="G69" s="55"/>
      <c r="H69" s="15"/>
      <c r="I69" s="16">
        <f t="shared" si="8"/>
        <v>0</v>
      </c>
      <c r="J69" s="51"/>
    </row>
    <row r="70" spans="1:10" ht="85" thickBot="1" x14ac:dyDescent="0.25">
      <c r="A70" s="9" t="s">
        <v>51</v>
      </c>
      <c r="B70" s="42">
        <v>2</v>
      </c>
      <c r="C70" s="14">
        <v>2</v>
      </c>
      <c r="D70" s="36">
        <v>2</v>
      </c>
      <c r="E70" s="44">
        <f t="shared" si="14"/>
        <v>1</v>
      </c>
      <c r="F70" s="58" t="s">
        <v>100</v>
      </c>
      <c r="G70" s="55"/>
      <c r="H70" s="15"/>
      <c r="I70" s="16">
        <f t="shared" si="8"/>
        <v>0</v>
      </c>
      <c r="J70" s="58"/>
    </row>
    <row r="71" spans="1:10" ht="73" thickBot="1" x14ac:dyDescent="0.25">
      <c r="A71" s="9" t="s">
        <v>52</v>
      </c>
      <c r="B71" s="42">
        <v>2</v>
      </c>
      <c r="C71" s="14">
        <v>2</v>
      </c>
      <c r="D71" s="36">
        <v>2</v>
      </c>
      <c r="E71" s="44">
        <f t="shared" si="14"/>
        <v>1</v>
      </c>
      <c r="F71" s="58" t="s">
        <v>101</v>
      </c>
      <c r="G71" s="55"/>
      <c r="H71" s="15"/>
      <c r="I71" s="16">
        <f t="shared" si="8"/>
        <v>0</v>
      </c>
      <c r="J71" s="58"/>
    </row>
    <row r="72" spans="1:10" s="17" customFormat="1" ht="49" thickBot="1" x14ac:dyDescent="0.25">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5" thickBot="1" x14ac:dyDescent="0.25">
      <c r="A73" s="9" t="s">
        <v>53</v>
      </c>
      <c r="B73" s="42">
        <v>2</v>
      </c>
      <c r="C73" s="14">
        <v>2</v>
      </c>
      <c r="D73" s="36">
        <v>2</v>
      </c>
      <c r="E73" s="44">
        <f t="shared" ref="E73:E74" si="15">(D73/B73)</f>
        <v>1</v>
      </c>
      <c r="F73" s="51" t="s">
        <v>108</v>
      </c>
      <c r="G73" s="55"/>
      <c r="H73" s="15"/>
      <c r="I73" s="16">
        <f t="shared" si="8"/>
        <v>0</v>
      </c>
      <c r="J73" s="51"/>
    </row>
    <row r="74" spans="1:10" ht="37" thickBot="1" x14ac:dyDescent="0.25">
      <c r="A74" s="9" t="s">
        <v>54</v>
      </c>
      <c r="B74" s="42">
        <v>2</v>
      </c>
      <c r="C74" s="14">
        <v>2</v>
      </c>
      <c r="D74" s="36"/>
      <c r="E74" s="44">
        <f t="shared" si="15"/>
        <v>0</v>
      </c>
      <c r="F74" s="51"/>
      <c r="G74" s="55"/>
      <c r="H74" s="15"/>
      <c r="I74" s="16">
        <f t="shared" si="8"/>
        <v>0</v>
      </c>
      <c r="J74" s="51"/>
    </row>
    <row r="75" spans="1:10" s="17" customFormat="1" ht="33" thickBot="1" x14ac:dyDescent="0.2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7" thickBot="1" x14ac:dyDescent="0.25">
      <c r="A76" s="9" t="s">
        <v>55</v>
      </c>
      <c r="B76" s="42">
        <v>2</v>
      </c>
      <c r="C76" s="14">
        <v>2</v>
      </c>
      <c r="D76" s="36">
        <v>2</v>
      </c>
      <c r="E76" s="44">
        <f t="shared" ref="E76:E77" si="16">(D76/B76)</f>
        <v>1</v>
      </c>
      <c r="F76" s="58" t="s">
        <v>102</v>
      </c>
      <c r="G76" s="55"/>
      <c r="H76" s="15"/>
      <c r="I76" s="16">
        <f t="shared" si="8"/>
        <v>0</v>
      </c>
      <c r="J76" s="58"/>
    </row>
    <row r="77" spans="1:10" ht="37" thickBot="1" x14ac:dyDescent="0.25">
      <c r="A77" s="9" t="s">
        <v>56</v>
      </c>
      <c r="B77" s="42">
        <v>2</v>
      </c>
      <c r="C77" s="14">
        <v>2</v>
      </c>
      <c r="D77" s="36">
        <v>0</v>
      </c>
      <c r="E77" s="44">
        <f t="shared" si="16"/>
        <v>0</v>
      </c>
      <c r="F77" s="51"/>
      <c r="G77" s="55"/>
      <c r="H77" s="15"/>
      <c r="I77" s="16">
        <f t="shared" si="8"/>
        <v>0</v>
      </c>
      <c r="J77" s="51"/>
    </row>
    <row r="78" spans="1:10" ht="17" thickBot="1" x14ac:dyDescent="0.25">
      <c r="A78" s="10" t="s">
        <v>57</v>
      </c>
      <c r="B78" s="41">
        <f>SUM(B16,B30,B66)</f>
        <v>88</v>
      </c>
      <c r="C78" s="5">
        <f>SUM(C16,C30,C66)</f>
        <v>88</v>
      </c>
      <c r="D78" s="12">
        <f>SUM(D16,D30,D66)</f>
        <v>76</v>
      </c>
      <c r="E78" s="53">
        <f>(D78/B78)</f>
        <v>0.86363636363636365</v>
      </c>
      <c r="F78" s="3"/>
      <c r="G78" s="54">
        <f>SUM(G16,G30,G66)</f>
        <v>0</v>
      </c>
      <c r="H78" s="12"/>
      <c r="I78" s="53">
        <f t="shared" si="8"/>
        <v>0</v>
      </c>
      <c r="J78" s="3"/>
    </row>
    <row r="79" spans="1:10" ht="17" thickBot="1" x14ac:dyDescent="0.25">
      <c r="A79" s="10" t="s">
        <v>58</v>
      </c>
      <c r="B79" s="41">
        <v>100</v>
      </c>
      <c r="C79" s="5">
        <f>(C78*B79)/B78</f>
        <v>100</v>
      </c>
      <c r="D79" s="13">
        <f>(D78*B79)/B78</f>
        <v>86.36363636363636</v>
      </c>
      <c r="E79" s="53">
        <f>(D79/B79)</f>
        <v>0.86363636363636365</v>
      </c>
      <c r="F79" s="3"/>
      <c r="G79" s="56">
        <f>(G78/B78)*100</f>
        <v>0</v>
      </c>
      <c r="H79" s="13"/>
      <c r="I79" s="53">
        <f t="shared" si="8"/>
        <v>0</v>
      </c>
      <c r="J79" s="3"/>
    </row>
    <row r="80" spans="1:10" ht="36" customHeight="1" thickBot="1" x14ac:dyDescent="0.25">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5" customHeight="1" x14ac:dyDescent="0.2">
      <c r="A82" s="68" t="s">
        <v>119</v>
      </c>
      <c r="B82" s="69"/>
      <c r="C82" s="69"/>
      <c r="D82" s="69"/>
      <c r="E82" s="69"/>
      <c r="H82" s="70" t="s">
        <v>121</v>
      </c>
      <c r="I82" s="71"/>
      <c r="J82" s="71"/>
    </row>
    <row r="86" spans="1:10" ht="15.5" customHeight="1" x14ac:dyDescent="0.2">
      <c r="A86" s="74" t="s">
        <v>118</v>
      </c>
      <c r="B86" s="74"/>
      <c r="C86" s="74"/>
      <c r="D86" s="74"/>
      <c r="E86" s="74"/>
      <c r="H86" s="74" t="s">
        <v>120</v>
      </c>
      <c r="I86" s="74"/>
      <c r="J86" s="74"/>
    </row>
    <row r="87" spans="1:10" ht="17" x14ac:dyDescent="0.2">
      <c r="B87" s="30"/>
      <c r="C87" s="30"/>
      <c r="D87" s="37"/>
      <c r="E87" s="37"/>
    </row>
    <row r="88" spans="1:10" ht="17" x14ac:dyDescent="0.2">
      <c r="B88" s="31"/>
      <c r="C88" s="31"/>
      <c r="D88" s="38"/>
      <c r="E88" s="38"/>
    </row>
    <row r="89" spans="1:10" ht="17" x14ac:dyDescent="0.2">
      <c r="B89" s="32"/>
      <c r="C89" s="32"/>
      <c r="D89" s="39"/>
      <c r="E89" s="39"/>
    </row>
  </sheetData>
  <mergeCells count="17">
    <mergeCell ref="A82:E82"/>
    <mergeCell ref="H82:J82"/>
    <mergeCell ref="A14:A15"/>
    <mergeCell ref="B14:B15"/>
    <mergeCell ref="D14:F14"/>
    <mergeCell ref="D80:E80"/>
    <mergeCell ref="H80:I80"/>
    <mergeCell ref="A86:E86"/>
    <mergeCell ref="H86:J86"/>
    <mergeCell ref="C14:C15"/>
    <mergeCell ref="A6:J6"/>
    <mergeCell ref="A7:J7"/>
    <mergeCell ref="A8:J8"/>
    <mergeCell ref="A9:J9"/>
    <mergeCell ref="A10:J10"/>
    <mergeCell ref="G14:J14"/>
    <mergeCell ref="B12:J1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Van Lee</cp:lastModifiedBy>
  <cp:lastPrinted>2019-04-25T10:33:23Z</cp:lastPrinted>
  <dcterms:created xsi:type="dcterms:W3CDTF">2018-04-22T04:07:39Z</dcterms:created>
  <dcterms:modified xsi:type="dcterms:W3CDTF">2019-04-27T11:11:16Z</dcterms:modified>
</cp:coreProperties>
</file>